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21840" windowHeight="13620"/>
  </bookViews>
  <sheets>
    <sheet name="Foglio1" sheetId="1" r:id="rId1"/>
    <sheet name="Foglio2" sheetId="2" r:id="rId2"/>
    <sheet name="Foglio3" sheetId="3" r:id="rId3"/>
  </sheets>
  <calcPr calcId="145621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0" i="1" l="1"/>
  <c r="E19" i="1"/>
  <c r="C4" i="1"/>
  <c r="D3" i="1"/>
  <c r="E4" i="1"/>
  <c r="F4" i="1"/>
  <c r="E18" i="1"/>
  <c r="B19" i="1"/>
  <c r="C10" i="1"/>
  <c r="E10" i="1"/>
  <c r="F10" i="1"/>
  <c r="C11" i="1"/>
  <c r="E11" i="1"/>
  <c r="F11" i="1"/>
  <c r="B18" i="1"/>
  <c r="C34" i="1"/>
  <c r="B21" i="1"/>
</calcChain>
</file>

<file path=xl/sharedStrings.xml><?xml version="1.0" encoding="utf-8"?>
<sst xmlns="http://schemas.openxmlformats.org/spreadsheetml/2006/main" count="41" uniqueCount="33">
  <si>
    <t>VEGF-A</t>
  </si>
  <si>
    <t>18S</t>
  </si>
  <si>
    <t xml:space="preserve">Ct Mean </t>
  </si>
  <si>
    <t>ΔCt</t>
  </si>
  <si>
    <t>ΔCt Mean HD</t>
  </si>
  <si>
    <t>ΔΔCt</t>
  </si>
  <si>
    <t>RQ</t>
  </si>
  <si>
    <t>Ct Mean</t>
  </si>
  <si>
    <t>HD6 7gg</t>
  </si>
  <si>
    <t>MMD21 7gg</t>
  </si>
  <si>
    <t>MMD6 7gg</t>
  </si>
  <si>
    <t>MMD15 7gg</t>
  </si>
  <si>
    <t>MMD21 17gg</t>
  </si>
  <si>
    <t>MMD6 17gg</t>
  </si>
  <si>
    <t>MMD15 17gg</t>
  </si>
  <si>
    <t>MMD24 17gg</t>
  </si>
  <si>
    <t>MMD25 17gg</t>
  </si>
  <si>
    <t>LOG10</t>
  </si>
  <si>
    <t>RQ MMD MEAN</t>
  </si>
  <si>
    <t>RQ HD MEAN</t>
  </si>
  <si>
    <t>Ratio MMD/HD</t>
  </si>
  <si>
    <t>HD1 7gg</t>
  </si>
  <si>
    <t>MMD24 7 gg</t>
  </si>
  <si>
    <t>HD12 7gg</t>
  </si>
  <si>
    <t>HD13 7gg</t>
  </si>
  <si>
    <t>MMD25 7gg</t>
  </si>
  <si>
    <t>MMD31 ok 7gg</t>
  </si>
  <si>
    <t>MMD30 7gg</t>
  </si>
  <si>
    <t>HD12 17gg</t>
  </si>
  <si>
    <t>HD10 17gg</t>
  </si>
  <si>
    <t>HD11 17gg</t>
  </si>
  <si>
    <t>MMD30 17gg</t>
  </si>
  <si>
    <t>MMD31 ok 17gg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</si>
</sst>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;\-###0.00"/>
    <numFmt numFmtId="165" formatCode="###0.0;\-###0.0"/>
    <numFmt numFmtId="166" formatCode="0.00_ ;\-0.00\ "/>
    <numFmt numFmtId="167" formatCode="0.0_ ;\-0.0\ 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sz val="9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30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0" fillId="3" borderId="0" xfId="0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4" borderId="0" xfId="0" applyFont="1" applyFill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6" fontId="1" fillId="0" borderId="0" xfId="0" applyNumberFormat="1" applyFont="1" applyFill="1" applyBorder="1" applyAlignment="1" applyProtection="1">
      <alignment horizontal="center" vertical="center"/>
      <protection locked="0"/>
    </xf>
    <xf numFmtId="167" fontId="1" fillId="0" borderId="0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</xf>
  </cellXfs>
  <cellStyles count="2">
    <cellStyle name="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K12" sqref="K12"/>
    </sheetView>
  </sheetViews>
  <sheetFormatPr defaultColWidth="8.85546875" defaultRowHeight="15" x14ac:dyDescent="0.25"/>
  <cols>
    <col min="1" max="1" width="16.28515625" customWidth="1"/>
    <col min="2" max="2" width="11" customWidth="1"/>
    <col min="4" max="4" width="13.42578125" customWidth="1"/>
    <col min="7" max="7" width="12" customWidth="1"/>
  </cols>
  <sheetData>
    <row r="1" spans="1:10" x14ac:dyDescent="0.2">
      <c r="A1" s="1"/>
      <c r="B1" s="2" t="s">
        <v>0</v>
      </c>
      <c r="C1" s="1"/>
      <c r="D1" s="1"/>
      <c r="E1" s="1"/>
      <c r="F1" s="1"/>
      <c r="G1" s="2" t="s">
        <v>1</v>
      </c>
      <c r="H1" s="11"/>
      <c r="I1" s="3"/>
      <c r="J1" s="3"/>
    </row>
    <row r="2" spans="1:10" x14ac:dyDescent="0.25">
      <c r="A2" s="1"/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11"/>
      <c r="I2" s="3"/>
      <c r="J2" s="3"/>
    </row>
    <row r="3" spans="1:10" s="21" customFormat="1" x14ac:dyDescent="0.2">
      <c r="A3" s="7" t="s">
        <v>21</v>
      </c>
      <c r="B3" s="10">
        <v>29.0872548135569</v>
      </c>
      <c r="C3" s="22"/>
      <c r="D3" s="8">
        <f>AVERAGE(C4)</f>
        <v>17.758916351500602</v>
      </c>
      <c r="E3" s="22"/>
      <c r="F3" s="22"/>
      <c r="G3" s="23">
        <v>3.98</v>
      </c>
      <c r="H3" s="11"/>
      <c r="I3" s="3"/>
      <c r="J3" s="3"/>
    </row>
    <row r="4" spans="1:10" x14ac:dyDescent="0.2">
      <c r="A4" s="7" t="s">
        <v>8</v>
      </c>
      <c r="B4" s="10">
        <v>31.028622388152002</v>
      </c>
      <c r="C4" s="8">
        <f>B4-G4</f>
        <v>17.758916351500602</v>
      </c>
      <c r="E4" s="9">
        <f>D3-D3</f>
        <v>0</v>
      </c>
      <c r="F4" s="9">
        <f>2^-E4</f>
        <v>1</v>
      </c>
      <c r="G4" s="10">
        <v>13.269706036651399</v>
      </c>
      <c r="H4" s="11"/>
      <c r="I4" s="3"/>
      <c r="J4" s="3"/>
    </row>
    <row r="5" spans="1:10" x14ac:dyDescent="0.25">
      <c r="A5" s="26" t="s">
        <v>23</v>
      </c>
      <c r="B5" s="10"/>
      <c r="C5" s="8"/>
      <c r="E5" s="9"/>
      <c r="F5" s="9"/>
      <c r="G5" s="27">
        <v>9.8011897667351402</v>
      </c>
      <c r="H5" s="11"/>
      <c r="I5" s="3"/>
      <c r="J5" s="3"/>
    </row>
    <row r="6" spans="1:10" x14ac:dyDescent="0.25">
      <c r="A6" s="7" t="s">
        <v>24</v>
      </c>
      <c r="B6" s="10"/>
      <c r="C6" s="8"/>
      <c r="E6" s="9"/>
      <c r="F6" s="9"/>
      <c r="G6" s="27">
        <v>14.039898380333801</v>
      </c>
      <c r="H6" s="11"/>
      <c r="I6" s="3"/>
      <c r="J6" s="3"/>
    </row>
    <row r="7" spans="1:10" s="21" customFormat="1" x14ac:dyDescent="0.25">
      <c r="A7" s="11"/>
      <c r="B7" s="20"/>
      <c r="C7" s="20"/>
      <c r="D7" s="20"/>
      <c r="E7" s="20"/>
      <c r="F7" s="20"/>
      <c r="G7" s="10"/>
      <c r="H7" s="11"/>
      <c r="I7" s="3"/>
      <c r="J7" s="3"/>
    </row>
    <row r="8" spans="1:10" x14ac:dyDescent="0.25">
      <c r="A8" s="12" t="s">
        <v>9</v>
      </c>
      <c r="B8" s="10"/>
      <c r="C8" s="9"/>
      <c r="D8" s="8"/>
      <c r="E8" s="9"/>
      <c r="F8" s="9"/>
      <c r="G8" s="10">
        <v>14.5744739037169</v>
      </c>
      <c r="H8" s="11"/>
      <c r="I8" s="3"/>
      <c r="J8" s="3"/>
    </row>
    <row r="9" spans="1:10" x14ac:dyDescent="0.25">
      <c r="A9" s="13" t="s">
        <v>10</v>
      </c>
      <c r="B9" s="10"/>
      <c r="C9" s="9"/>
      <c r="D9" s="9"/>
      <c r="E9" s="9"/>
      <c r="F9" s="9"/>
      <c r="G9" s="10">
        <v>14.3277920724988</v>
      </c>
      <c r="H9" s="11"/>
      <c r="I9" s="3"/>
      <c r="J9" s="3"/>
    </row>
    <row r="10" spans="1:10" x14ac:dyDescent="0.25">
      <c r="A10" s="13" t="s">
        <v>11</v>
      </c>
      <c r="B10" s="10">
        <v>30.564391378138801</v>
      </c>
      <c r="C10" s="9">
        <f>B10-G10</f>
        <v>17.705885042186999</v>
      </c>
      <c r="D10" s="14"/>
      <c r="E10" s="15">
        <f>C10-D3</f>
        <v>-5.3031309313603003E-2</v>
      </c>
      <c r="F10" s="9">
        <f>2^-E10</f>
        <v>1.0374424508584201</v>
      </c>
      <c r="G10" s="10">
        <v>12.8585063359518</v>
      </c>
      <c r="H10" s="11"/>
      <c r="I10" s="3"/>
      <c r="J10" s="3"/>
    </row>
    <row r="11" spans="1:10" x14ac:dyDescent="0.25">
      <c r="A11" s="25" t="s">
        <v>22</v>
      </c>
      <c r="B11" s="10">
        <v>29.528697130954701</v>
      </c>
      <c r="C11" s="9">
        <f>B11-G11</f>
        <v>16.668697130954701</v>
      </c>
      <c r="E11" s="15">
        <f>C11-D3</f>
        <v>-1.0902192205459009</v>
      </c>
      <c r="F11" s="9">
        <f>2^-E11</f>
        <v>2.1290638560595307</v>
      </c>
      <c r="G11" s="29">
        <v>12.86</v>
      </c>
      <c r="H11" s="11"/>
      <c r="I11" s="3"/>
      <c r="J11" s="3"/>
    </row>
    <row r="12" spans="1:10" x14ac:dyDescent="0.25">
      <c r="A12" s="12" t="s">
        <v>25</v>
      </c>
      <c r="G12" s="29">
        <v>4.5199999999999996</v>
      </c>
      <c r="H12" s="11"/>
      <c r="I12" s="3"/>
      <c r="J12" s="3"/>
    </row>
    <row r="13" spans="1:10" x14ac:dyDescent="0.25">
      <c r="A13" s="12" t="s">
        <v>27</v>
      </c>
      <c r="G13" s="27">
        <v>12.313978420424499</v>
      </c>
      <c r="H13" s="11"/>
      <c r="I13" s="3"/>
      <c r="J13" s="3"/>
    </row>
    <row r="14" spans="1:10" x14ac:dyDescent="0.25">
      <c r="A14" s="12" t="s">
        <v>26</v>
      </c>
      <c r="G14" s="29">
        <v>9.32</v>
      </c>
      <c r="H14" s="11"/>
      <c r="I14" s="3"/>
      <c r="J14" s="3"/>
    </row>
    <row r="15" spans="1:10" x14ac:dyDescent="0.25">
      <c r="H15" s="11"/>
      <c r="I15" s="3"/>
      <c r="J15" s="3"/>
    </row>
    <row r="16" spans="1:10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8" x14ac:dyDescent="0.2">
      <c r="A17" s="11"/>
      <c r="B17" s="11"/>
      <c r="C17" s="11"/>
      <c r="D17" s="24"/>
      <c r="E17" s="19" t="s">
        <v>17</v>
      </c>
      <c r="F17" s="11"/>
      <c r="G17" s="18"/>
      <c r="H17" s="18"/>
    </row>
    <row r="18" spans="1:8" x14ac:dyDescent="0.25">
      <c r="A18" s="17" t="s">
        <v>18</v>
      </c>
      <c r="B18" s="16">
        <f>AVERAGE(F10:F11)</f>
        <v>1.5832531534589753</v>
      </c>
      <c r="C18" s="11"/>
      <c r="D18" s="24"/>
      <c r="E18" s="18">
        <f>LOG10(F4)</f>
        <v>0</v>
      </c>
      <c r="F18" s="11"/>
      <c r="G18" s="18"/>
      <c r="H18" s="18"/>
    </row>
    <row r="19" spans="1:8" x14ac:dyDescent="0.25">
      <c r="A19" s="17" t="s">
        <v>19</v>
      </c>
      <c r="B19" s="16">
        <f>AVERAGE(F4)</f>
        <v>1</v>
      </c>
      <c r="C19" s="11"/>
      <c r="D19" s="24"/>
      <c r="E19" s="18">
        <f>LOG10(F10)</f>
        <v>1.5964014812729192E-2</v>
      </c>
      <c r="F19" s="11"/>
      <c r="G19" s="18"/>
      <c r="H19" s="18"/>
    </row>
    <row r="20" spans="1:8" x14ac:dyDescent="0.2">
      <c r="A20" s="11"/>
      <c r="B20" s="11"/>
      <c r="C20" s="11"/>
      <c r="D20" s="24"/>
      <c r="E20" s="18">
        <f>LOG10(F11)</f>
        <v>0.32818868723372152</v>
      </c>
      <c r="F20" s="11"/>
      <c r="G20" s="18"/>
      <c r="H20" s="18"/>
    </row>
    <row r="21" spans="1:8" x14ac:dyDescent="0.2">
      <c r="A21" s="17" t="s">
        <v>20</v>
      </c>
      <c r="B21" s="11">
        <f>B18/B19</f>
        <v>1.5832531534589753</v>
      </c>
      <c r="C21" s="11"/>
      <c r="D21" s="18"/>
      <c r="E21" s="18"/>
      <c r="F21" s="11"/>
      <c r="G21" s="18"/>
      <c r="H21" s="18"/>
    </row>
    <row r="22" spans="1:8" x14ac:dyDescent="0.2">
      <c r="A22" s="11"/>
      <c r="B22" s="11"/>
      <c r="C22" s="11"/>
      <c r="D22" s="18"/>
      <c r="E22" s="18"/>
      <c r="F22" s="11"/>
      <c r="G22" s="18"/>
      <c r="H22" s="18"/>
    </row>
    <row r="23" spans="1:8" x14ac:dyDescent="0.2">
      <c r="A23" s="11"/>
      <c r="B23" s="11"/>
      <c r="C23" s="11"/>
      <c r="D23" s="18"/>
      <c r="E23" s="18"/>
      <c r="F23" s="11"/>
      <c r="G23" s="18"/>
      <c r="H23" s="18"/>
    </row>
    <row r="24" spans="1:8" x14ac:dyDescent="0.2">
      <c r="A24" s="11"/>
      <c r="B24" s="11"/>
      <c r="C24" s="11"/>
      <c r="D24" s="11"/>
      <c r="E24" s="11"/>
      <c r="F24" s="11"/>
      <c r="G24" s="18"/>
      <c r="H24" s="18"/>
    </row>
    <row r="25" spans="1:8" x14ac:dyDescent="0.2">
      <c r="A25" s="18"/>
      <c r="B25" s="2" t="s">
        <v>0</v>
      </c>
      <c r="C25" s="1"/>
      <c r="D25" s="1"/>
      <c r="E25" s="1"/>
      <c r="F25" s="1"/>
      <c r="G25" s="2" t="s">
        <v>1</v>
      </c>
      <c r="H25" s="18"/>
    </row>
    <row r="26" spans="1:8" x14ac:dyDescent="0.25">
      <c r="A26" s="18"/>
      <c r="B26" s="4" t="s">
        <v>2</v>
      </c>
      <c r="C26" s="5" t="s">
        <v>3</v>
      </c>
      <c r="D26" s="5" t="s">
        <v>4</v>
      </c>
      <c r="E26" s="5" t="s">
        <v>5</v>
      </c>
      <c r="F26" s="5" t="s">
        <v>6</v>
      </c>
      <c r="G26" s="6" t="s">
        <v>7</v>
      </c>
      <c r="H26" s="18"/>
    </row>
    <row r="27" spans="1:8" x14ac:dyDescent="0.25">
      <c r="A27" s="7" t="s">
        <v>28</v>
      </c>
      <c r="B27" s="20"/>
      <c r="C27" s="22"/>
      <c r="D27" s="22"/>
      <c r="E27" s="22"/>
      <c r="F27" s="22"/>
      <c r="G27" s="27">
        <v>11.506089351714699</v>
      </c>
      <c r="H27" s="18"/>
    </row>
    <row r="28" spans="1:8" x14ac:dyDescent="0.25">
      <c r="A28" s="7" t="s">
        <v>29</v>
      </c>
      <c r="B28" s="20"/>
      <c r="C28" s="22"/>
      <c r="D28" s="22"/>
      <c r="E28" s="22"/>
      <c r="F28" s="22"/>
      <c r="G28" s="23">
        <v>25.46</v>
      </c>
      <c r="H28" s="18"/>
    </row>
    <row r="29" spans="1:8" s="21" customFormat="1" x14ac:dyDescent="0.25">
      <c r="A29" s="7" t="s">
        <v>30</v>
      </c>
      <c r="B29" s="20"/>
      <c r="C29" s="22"/>
      <c r="D29" s="22"/>
      <c r="E29" s="22"/>
      <c r="F29" s="22"/>
      <c r="G29" s="23">
        <v>18.52</v>
      </c>
      <c r="H29" s="24"/>
    </row>
    <row r="30" spans="1:8" s="21" customFormat="1" x14ac:dyDescent="0.25">
      <c r="A30" s="23"/>
      <c r="B30" s="20"/>
      <c r="C30" s="22"/>
      <c r="D30" s="22"/>
      <c r="E30" s="22"/>
      <c r="F30" s="22"/>
      <c r="G30" s="23"/>
      <c r="H30" s="24"/>
    </row>
    <row r="31" spans="1:8" x14ac:dyDescent="0.2">
      <c r="A31" s="13" t="s">
        <v>12</v>
      </c>
      <c r="B31" s="11"/>
      <c r="C31" s="9"/>
      <c r="D31" s="11"/>
      <c r="E31" s="11"/>
      <c r="F31" s="9"/>
      <c r="G31" s="10">
        <v>19.414075999590001</v>
      </c>
    </row>
    <row r="32" spans="1:8" x14ac:dyDescent="0.2">
      <c r="A32" s="13" t="s">
        <v>13</v>
      </c>
      <c r="B32" s="11"/>
      <c r="C32" s="9"/>
      <c r="D32" s="11"/>
      <c r="E32" s="11"/>
      <c r="F32" s="9"/>
      <c r="G32" s="10">
        <v>24.971507283540099</v>
      </c>
    </row>
    <row r="33" spans="1:7" x14ac:dyDescent="0.2">
      <c r="A33" s="13" t="s">
        <v>14</v>
      </c>
      <c r="B33" s="10"/>
      <c r="C33" s="9"/>
      <c r="D33" s="11"/>
      <c r="E33" s="11"/>
      <c r="F33" s="9"/>
      <c r="G33" s="10">
        <v>17.015313522047499</v>
      </c>
    </row>
    <row r="34" spans="1:7" x14ac:dyDescent="0.2">
      <c r="A34" s="13" t="s">
        <v>15</v>
      </c>
      <c r="B34" s="10">
        <v>33.461228073334098</v>
      </c>
      <c r="C34" s="9">
        <f>B34-G34</f>
        <v>15.046472606833298</v>
      </c>
      <c r="D34" s="11"/>
      <c r="E34" s="16"/>
      <c r="F34" s="9"/>
      <c r="G34" s="10">
        <v>18.4147554665008</v>
      </c>
    </row>
    <row r="35" spans="1:7" x14ac:dyDescent="0.2">
      <c r="A35" s="13" t="s">
        <v>16</v>
      </c>
      <c r="B35" s="10"/>
      <c r="C35" s="9"/>
      <c r="D35" s="11"/>
      <c r="E35" s="11"/>
      <c r="F35" s="11"/>
      <c r="G35" s="10">
        <v>15.3905466320622</v>
      </c>
    </row>
    <row r="36" spans="1:7" x14ac:dyDescent="0.25">
      <c r="A36" s="12" t="s">
        <v>31</v>
      </c>
      <c r="G36" s="28">
        <v>11.7436964767638</v>
      </c>
    </row>
    <row r="37" spans="1:7" x14ac:dyDescent="0.25">
      <c r="A37" s="12" t="s">
        <v>32</v>
      </c>
      <c r="G37" s="10">
        <v>20.02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2019-10-11T12:52:45Z</dcterms:modified>
</cp:coreProperties>
</file>